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mercer2\appdata\local\bentley\projectwise\workingdir\ohiodot-pw.bentley.com_ohiodot-pw-02\bradley.mercer@dot.ohio.gov\d0923650\"/>
    </mc:Choice>
  </mc:AlternateContent>
  <xr:revisionPtr revIDLastSave="0" documentId="13_ncr:1_{E01FF56E-4F28-4E07-99F7-764074D3CFC2}" xr6:coauthVersionLast="47" xr6:coauthVersionMax="47" xr10:uidLastSave="{00000000-0000-0000-0000-000000000000}"/>
  <bookViews>
    <workbookView xWindow="-120" yWindow="-120" windowWidth="29040" windowHeight="15720" xr2:uid="{5F1B8BD0-AECA-4F72-8C7D-799C3736AAB9}"/>
  </bookViews>
  <sheets>
    <sheet name="ROS-207-8.31" sheetId="3" r:id="rId1"/>
    <sheet name="Channel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3" l="1"/>
  <c r="E6" i="3"/>
  <c r="F6" i="3"/>
  <c r="E7" i="4"/>
  <c r="G7" i="4"/>
  <c r="F7" i="4"/>
  <c r="E3" i="4"/>
  <c r="E4" i="4"/>
  <c r="E5" i="4"/>
  <c r="E6" i="4"/>
  <c r="G6" i="4"/>
  <c r="F6" i="4"/>
  <c r="G5" i="4"/>
  <c r="F5" i="4"/>
  <c r="G4" i="4"/>
  <c r="F4" i="4"/>
  <c r="G3" i="4"/>
  <c r="F3" i="4"/>
  <c r="G3" i="3" l="1"/>
  <c r="G4" i="3"/>
  <c r="G5" i="3"/>
  <c r="G7" i="3"/>
  <c r="G8" i="3"/>
  <c r="G14" i="3"/>
  <c r="G9" i="3"/>
  <c r="G10" i="3"/>
  <c r="G13" i="3"/>
  <c r="G15" i="3"/>
  <c r="F15" i="3"/>
  <c r="E15" i="3"/>
  <c r="F14" i="3"/>
  <c r="E14" i="3"/>
  <c r="F13" i="3"/>
  <c r="E13" i="3"/>
  <c r="G12" i="3"/>
  <c r="F12" i="3"/>
  <c r="E12" i="3"/>
  <c r="G11" i="3"/>
  <c r="F11" i="3"/>
  <c r="E11" i="3"/>
  <c r="F10" i="3"/>
  <c r="E10" i="3"/>
  <c r="F9" i="3"/>
  <c r="E9" i="3"/>
  <c r="F8" i="3"/>
  <c r="E8" i="3"/>
  <c r="F7" i="3"/>
  <c r="E7" i="3"/>
  <c r="F5" i="3"/>
  <c r="E5" i="3"/>
  <c r="F4" i="3"/>
  <c r="E4" i="3"/>
  <c r="F3" i="3"/>
  <c r="E3" i="3"/>
  <c r="F16" i="3" l="1"/>
  <c r="E16" i="3"/>
  <c r="G16" i="3"/>
</calcChain>
</file>

<file path=xl/sharedStrings.xml><?xml version="1.0" encoding="utf-8"?>
<sst xmlns="http://schemas.openxmlformats.org/spreadsheetml/2006/main" count="14" uniqueCount="7">
  <si>
    <t>STA.</t>
  </si>
  <si>
    <t>CUT AREA (SF)</t>
  </si>
  <si>
    <t>FILL AREA (SF)</t>
  </si>
  <si>
    <t>SEED WIDTH (FT)</t>
  </si>
  <si>
    <t>FILL VOL. (CY)</t>
  </si>
  <si>
    <t>CUT VOL. (CY)</t>
  </si>
  <si>
    <t>SEED AREA (SY)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</si>
</sst>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+0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18">
    <dxf>
      <numFmt numFmtId="1" formatCode="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64" formatCode="#\+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\+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41C0BE5-ED9E-440C-8CFE-101A0060FCBE}" name="Table14" displayName="Table14" ref="A1:G16" totalsRowShown="0" headerRowDxfId="17" dataDxfId="16">
  <autoFilter ref="A1:G16" xr:uid="{ECE078EC-F8A0-44BF-B67E-6A323EF396BF}"/>
  <tableColumns count="7">
    <tableColumn id="1" xr3:uid="{A58C463C-CC13-4BF6-AC15-D5275B7EE363}" name="STA." dataDxfId="15"/>
    <tableColumn id="2" xr3:uid="{AF6D4219-D54E-4016-90E2-A08019A5EE39}" name="CUT AREA (SF)" dataDxfId="14"/>
    <tableColumn id="3" xr3:uid="{E5A1942D-C4A3-40A4-B820-C35345CF9D44}" name="FILL AREA (SF)" dataDxfId="13"/>
    <tableColumn id="4" xr3:uid="{50FBE225-6F09-4AEA-AE79-2D53B83F392F}" name="SEED WIDTH (FT)" dataDxfId="12">
      <calculatedColumnFormula>6.2+7.2</calculatedColumnFormula>
    </tableColumn>
    <tableColumn id="6" xr3:uid="{11EEAA10-C4C7-4B12-A632-6CC8DB7777FA}" name="CUT VOL. (CY)" dataDxfId="11">
      <calculatedColumnFormula>(AVERAGE(B1:B2)*(Table14[[#This Row],[STA.]]-$A1))/27</calculatedColumnFormula>
    </tableColumn>
    <tableColumn id="7" xr3:uid="{395CEA71-9087-4132-944E-716B10F041DC}" name="FILL VOL. (CY)" dataDxfId="10">
      <calculatedColumnFormula>(AVERAGE(C1:C2)*(Table14[[#This Row],[STA.]]-$A1))/27</calculatedColumnFormula>
    </tableColumn>
    <tableColumn id="8" xr3:uid="{FB09DD54-999E-437B-BAD4-5D334B543416}" name="SEED AREA (SY)" dataDxfId="9">
      <calculatedColumnFormula>(AVERAGE(D1:D2)*(Table14[[#This Row],[STA.]]-$A1))/9</calculatedColumnFormula>
    </tableColumn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EE4616-4F2C-4E6E-8DE5-0120F5AE5487}" name="Table142" displayName="Table142" ref="A1:G7" totalsRowShown="0" headerRowDxfId="8" dataDxfId="7">
  <autoFilter ref="A1:G7" xr:uid="{ECE078EC-F8A0-44BF-B67E-6A323EF396BF}"/>
  <tableColumns count="7">
    <tableColumn id="1" xr3:uid="{17BC12F9-B100-42CA-9C74-95153B2B9E5A}" name="STA." dataDxfId="6"/>
    <tableColumn id="2" xr3:uid="{0A77DAF5-279C-4568-BACC-0F573BC3CE6E}" name="CUT AREA (SF)" dataDxfId="5"/>
    <tableColumn id="3" xr3:uid="{99A91BEC-92E7-4604-8181-86CCCC465306}" name="FILL AREA (SF)" dataDxfId="4"/>
    <tableColumn id="4" xr3:uid="{11779A8F-5D30-408B-A9A3-A13BAD04FB10}" name="SEED WIDTH (FT)" dataDxfId="3">
      <calculatedColumnFormula>6.2+7.2</calculatedColumnFormula>
    </tableColumn>
    <tableColumn id="6" xr3:uid="{161D58CC-487C-4838-B6C8-7A228E85D00B}" name="CUT VOL. (CY)" dataDxfId="2">
      <calculatedColumnFormula>(AVERAGE(B1:B2)*(Table142[[#This Row],[STA.]]-$A1))/27</calculatedColumnFormula>
    </tableColumn>
    <tableColumn id="7" xr3:uid="{CAA210F8-E576-4579-931E-24A323272933}" name="FILL VOL. (CY)" dataDxfId="1">
      <calculatedColumnFormula>(AVERAGE(C1:C2)*(Table142[[#This Row],[STA.]]-$A1))/27</calculatedColumnFormula>
    </tableColumn>
    <tableColumn id="8" xr3:uid="{B8355702-1433-48DF-B667-F2200711D67F}" name="SEED AREA (SY)" dataDxfId="0">
      <calculatedColumnFormula>(AVERAGE(D1:D2)*(Table142[[#This Row],[STA.]]-$A1))/9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763C-AA9C-48BD-9463-F90CA238CC97}">
  <dimension ref="A1:M26"/>
  <sheetViews>
    <sheetView tabSelected="1" workbookViewId="0">
      <selection activeCell="B7" sqref="B7"/>
    </sheetView>
  </sheetViews>
  <sheetFormatPr defaultRowHeight="15" x14ac:dyDescent="0.25"/>
  <cols>
    <col min="1" max="1" width="9.42578125" style="1" bestFit="1" customWidth="1"/>
    <col min="2" max="2" width="18.28515625" style="1" bestFit="1" customWidth="1"/>
    <col min="3" max="3" width="18" style="1" bestFit="1" customWidth="1"/>
    <col min="4" max="4" width="20.42578125" style="1" bestFit="1" customWidth="1"/>
    <col min="5" max="5" width="18" style="1" bestFit="1" customWidth="1"/>
    <col min="6" max="6" width="17.7109375" style="1" bestFit="1" customWidth="1"/>
    <col min="7" max="7" width="19.140625" style="1" bestFit="1" customWidth="1"/>
    <col min="8" max="16384" width="9.140625" style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  <c r="G1" s="1" t="s">
        <v>6</v>
      </c>
    </row>
    <row r="2" spans="1:13" x14ac:dyDescent="0.25">
      <c r="A2" s="2">
        <v>43850</v>
      </c>
      <c r="B2" s="3">
        <v>0</v>
      </c>
      <c r="C2" s="3">
        <v>0.91469999999999996</v>
      </c>
      <c r="D2" s="3">
        <v>4.1680000000000001</v>
      </c>
      <c r="G2" s="3"/>
    </row>
    <row r="3" spans="1:13" x14ac:dyDescent="0.25">
      <c r="A3" s="2">
        <v>43875</v>
      </c>
      <c r="B3" s="3">
        <v>0</v>
      </c>
      <c r="C3" s="3">
        <v>6.6357999999999997</v>
      </c>
      <c r="D3" s="3">
        <v>13.93</v>
      </c>
      <c r="E3" s="3">
        <f>ROUND((AVERAGE(B2:B3)*(Table14[[#This Row],[STA.]]-$A2))/27,0)</f>
        <v>0</v>
      </c>
      <c r="F3" s="3">
        <f>ROUND((AVERAGE(C2:C3)*(Table14[[#This Row],[STA.]]-$A2))/27,0)</f>
        <v>3</v>
      </c>
      <c r="G3" s="3">
        <f>ROUND((AVERAGE(D2:D3)*(Table14[[#This Row],[STA.]]-$A2))/9,0)</f>
        <v>25</v>
      </c>
    </row>
    <row r="4" spans="1:13" x14ac:dyDescent="0.25">
      <c r="A4" s="2">
        <v>43900</v>
      </c>
      <c r="B4" s="3">
        <v>5.3834999999999997</v>
      </c>
      <c r="C4" s="3">
        <v>21.993500000000001</v>
      </c>
      <c r="D4" s="3">
        <v>24.95</v>
      </c>
      <c r="E4" s="3">
        <f>ROUND((AVERAGE(B3:B4)*(Table14[[#This Row],[STA.]]-$A3))/27,0)</f>
        <v>2</v>
      </c>
      <c r="F4" s="3">
        <f>ROUND((AVERAGE(C3:C4)*(Table14[[#This Row],[STA.]]-$A3))/27,0)</f>
        <v>13</v>
      </c>
      <c r="G4" s="3">
        <f>ROUND((AVERAGE(D3:D4)*(Table14[[#This Row],[STA.]]-$A3))/9,0)</f>
        <v>54</v>
      </c>
    </row>
    <row r="5" spans="1:13" x14ac:dyDescent="0.25">
      <c r="A5" s="2">
        <v>43925</v>
      </c>
      <c r="B5" s="3">
        <v>39.009500000000003</v>
      </c>
      <c r="C5" s="3">
        <v>26.8935</v>
      </c>
      <c r="D5" s="3">
        <v>45.38</v>
      </c>
      <c r="E5" s="3">
        <f>ROUND((AVERAGE(B4:B5)*(Table14[[#This Row],[STA.]]-$A4))/27,0)</f>
        <v>21</v>
      </c>
      <c r="F5" s="3">
        <f>ROUND((AVERAGE(C4:C5)*(Table14[[#This Row],[STA.]]-$A4))/27,0)</f>
        <v>23</v>
      </c>
      <c r="G5" s="3">
        <f>ROUND((AVERAGE(D4:D5)*(Table14[[#This Row],[STA.]]-$A4))/9,0)</f>
        <v>98</v>
      </c>
    </row>
    <row r="6" spans="1:13" x14ac:dyDescent="0.25">
      <c r="A6" s="2">
        <v>43934.65</v>
      </c>
      <c r="B6" s="3">
        <v>64</v>
      </c>
      <c r="C6" s="3">
        <v>34</v>
      </c>
      <c r="D6" s="8">
        <v>49</v>
      </c>
      <c r="E6" s="3">
        <f>(AVERAGE(B5:B6)*(Table14[[#This Row],[STA.]]-$A5))/27</f>
        <v>18.408179166669441</v>
      </c>
      <c r="F6" s="3">
        <f>(AVERAGE(C5:C6)*(Table14[[#This Row],[STA.]]-$A5))/27</f>
        <v>10.881893981483122</v>
      </c>
      <c r="G6" s="3">
        <f>(AVERAGE(D5:D6)*(Table14[[#This Row],[STA.]]-$A5))/9</f>
        <v>50.598166666674295</v>
      </c>
    </row>
    <row r="7" spans="1:13" x14ac:dyDescent="0.25">
      <c r="A7" s="2">
        <v>43950</v>
      </c>
      <c r="B7" s="3">
        <v>82</v>
      </c>
      <c r="C7" s="3">
        <v>56.718599999999995</v>
      </c>
      <c r="D7" s="3">
        <v>60.11</v>
      </c>
      <c r="E7" s="3">
        <f>ROUND((AVERAGE(B5:B7)*(Table14[[#This Row],[STA.]]-$A5))/27,0)</f>
        <v>57</v>
      </c>
      <c r="F7" s="3">
        <f>ROUND((AVERAGE(C5:C7)*(Table14[[#This Row],[STA.]]-$A5))/27,0)</f>
        <v>36</v>
      </c>
      <c r="G7" s="3">
        <f>ROUND((AVERAGE(D5:D7)*(Table14[[#This Row],[STA.]]-$A5))/9,0)</f>
        <v>143</v>
      </c>
    </row>
    <row r="8" spans="1:13" x14ac:dyDescent="0.25">
      <c r="A8" s="2">
        <v>43975</v>
      </c>
      <c r="B8" s="3">
        <v>107</v>
      </c>
      <c r="C8" s="3">
        <v>99.987099999999998</v>
      </c>
      <c r="D8" s="3">
        <v>84.75</v>
      </c>
      <c r="E8" s="3">
        <f>ROUND((AVERAGE(B7:B8)*(Table14[[#This Row],[STA.]]-$A7))/27,0)</f>
        <v>88</v>
      </c>
      <c r="F8" s="3">
        <f>ROUND((AVERAGE(C7:C8)*(Table14[[#This Row],[STA.]]-$A7))/27,0)</f>
        <v>73</v>
      </c>
      <c r="G8" s="3">
        <f>ROUND((AVERAGE(D7:D8)*(Table14[[#This Row],[STA.]]-$A7))/9,0)</f>
        <v>201</v>
      </c>
    </row>
    <row r="9" spans="1:13" x14ac:dyDescent="0.25">
      <c r="A9" s="2">
        <v>44000</v>
      </c>
      <c r="B9" s="3">
        <v>89.5</v>
      </c>
      <c r="C9" s="3">
        <v>182.48329999999999</v>
      </c>
      <c r="D9" s="3">
        <v>90.29</v>
      </c>
      <c r="E9" s="3">
        <f>ROUND((AVERAGE(B8:B9)*(Table14[[#This Row],[STA.]]-$A8))/27,0)</f>
        <v>91</v>
      </c>
      <c r="F9" s="3">
        <f>ROUND((AVERAGE(C8:C9)*(Table14[[#This Row],[STA.]]-$A8))/27,0)</f>
        <v>131</v>
      </c>
      <c r="G9" s="3">
        <f>ROUND((AVERAGE(D8:D9)*(Table14[[#This Row],[STA.]]-$A8))/9,0)</f>
        <v>243</v>
      </c>
    </row>
    <row r="10" spans="1:13" x14ac:dyDescent="0.25">
      <c r="A10" s="2">
        <v>44025</v>
      </c>
      <c r="B10" s="3">
        <v>5</v>
      </c>
      <c r="C10" s="3">
        <v>213.9572</v>
      </c>
      <c r="D10" s="3">
        <v>53.91</v>
      </c>
      <c r="E10" s="3">
        <f>ROUND((AVERAGE(B9:B10)*(Table14[[#This Row],[STA.]]-$A9))/27,0)</f>
        <v>44</v>
      </c>
      <c r="F10" s="3">
        <f>ROUND((AVERAGE(C9:C10)*(Table14[[#This Row],[STA.]]-$A9))/27,0)</f>
        <v>184</v>
      </c>
      <c r="G10" s="3">
        <f>ROUND((AVERAGE(D9:D10)*(Table14[[#This Row],[STA.]]-$A9))/9,0)</f>
        <v>200</v>
      </c>
    </row>
    <row r="11" spans="1:13" x14ac:dyDescent="0.25">
      <c r="A11" s="2">
        <v>44050</v>
      </c>
      <c r="B11" s="3">
        <v>6</v>
      </c>
      <c r="C11" s="3">
        <v>35.9467</v>
      </c>
      <c r="D11" s="3">
        <v>27.51</v>
      </c>
      <c r="E11" s="3">
        <f>ROUND((AVERAGE(B10:B11)*(Table14[[#This Row],[STA.]]-$A10))/27,0)</f>
        <v>5</v>
      </c>
      <c r="F11" s="3">
        <f>ROUND((AVERAGE(C10:C11)*(Table14[[#This Row],[STA.]]-$A10))/27,0)</f>
        <v>116</v>
      </c>
      <c r="G11" s="3">
        <f>ROUND((AVERAGE(D10:D11)*(Table14[[#This Row],[STA.]]-$A10))/9,0)</f>
        <v>113</v>
      </c>
    </row>
    <row r="12" spans="1:13" x14ac:dyDescent="0.25">
      <c r="A12" s="2">
        <v>44075</v>
      </c>
      <c r="B12" s="3">
        <v>6</v>
      </c>
      <c r="C12" s="3">
        <v>24.845600000000001</v>
      </c>
      <c r="D12" s="3">
        <v>24.47</v>
      </c>
      <c r="E12" s="3">
        <f>ROUND((AVERAGE(B11:B12)*(Table14[[#This Row],[STA.]]-$A11))/27,0)</f>
        <v>6</v>
      </c>
      <c r="F12" s="3">
        <f>ROUND((AVERAGE(C11:C12)*(Table14[[#This Row],[STA.]]-$A11))/27,0)</f>
        <v>28</v>
      </c>
      <c r="G12" s="3">
        <f>ROUND((AVERAGE(D11:D12)*(Table14[[#This Row],[STA.]]-$A11))/9,0)</f>
        <v>72</v>
      </c>
    </row>
    <row r="13" spans="1:13" x14ac:dyDescent="0.25">
      <c r="A13" s="2">
        <v>44100</v>
      </c>
      <c r="B13" s="3">
        <v>6.5</v>
      </c>
      <c r="C13" s="3">
        <v>22.893000000000001</v>
      </c>
      <c r="D13" s="3">
        <v>26.42</v>
      </c>
      <c r="E13" s="3">
        <f>ROUND((AVERAGE(B12:B13)*(Table14[[#This Row],[STA.]]-$A12))/27,0)</f>
        <v>6</v>
      </c>
      <c r="F13" s="3">
        <f>ROUND((AVERAGE(C12:C13)*(Table14[[#This Row],[STA.]]-$A12))/27,0)</f>
        <v>22</v>
      </c>
      <c r="G13" s="3">
        <f>ROUND((AVERAGE(D12:D13)*(Table14[[#This Row],[STA.]]-$A12))/9,0)</f>
        <v>71</v>
      </c>
    </row>
    <row r="14" spans="1:13" x14ac:dyDescent="0.25">
      <c r="A14" s="2">
        <v>44125</v>
      </c>
      <c r="B14" s="3">
        <v>0</v>
      </c>
      <c r="C14" s="3">
        <v>22.141099999999998</v>
      </c>
      <c r="D14" s="3">
        <v>28.88</v>
      </c>
      <c r="E14" s="3">
        <f>ROUND((AVERAGE(B13:B14)*(Table14[[#This Row],[STA.]]-$A13))/27,0)</f>
        <v>3</v>
      </c>
      <c r="F14" s="3">
        <f>ROUND((AVERAGE(C13:C14)*(Table14[[#This Row],[STA.]]-$A13))/27,0)</f>
        <v>21</v>
      </c>
      <c r="G14" s="3">
        <f>ROUND((AVERAGE(D13:D14)*(Table14[[#This Row],[STA.]]-$A13))/9,0)</f>
        <v>77</v>
      </c>
      <c r="L14" s="4"/>
      <c r="M14" s="4"/>
    </row>
    <row r="15" spans="1:13" x14ac:dyDescent="0.25">
      <c r="A15" s="2">
        <v>44152.5</v>
      </c>
      <c r="B15" s="3">
        <v>0</v>
      </c>
      <c r="C15" s="3">
        <v>1.0358000000000001</v>
      </c>
      <c r="D15" s="3">
        <v>6.03</v>
      </c>
      <c r="E15" s="3">
        <f>ROUND((AVERAGE(B14:B15)*(Table14[[#This Row],[STA.]]-$A14))/27,0)</f>
        <v>0</v>
      </c>
      <c r="F15" s="3">
        <f>ROUND((AVERAGE(C14:C15)*(Table14[[#This Row],[STA.]]-$A14))/27,0)</f>
        <v>12</v>
      </c>
      <c r="G15" s="3">
        <f>ROUND((AVERAGE(D14:D15)*(Table14[[#This Row],[STA.]]-$A14))/9,0)</f>
        <v>53</v>
      </c>
      <c r="L15" s="4"/>
      <c r="M15" s="4"/>
    </row>
    <row r="16" spans="1:13" x14ac:dyDescent="0.25">
      <c r="A16" s="2"/>
      <c r="E16" s="7">
        <f>SUM(E3:E15)</f>
        <v>341.40817916666947</v>
      </c>
      <c r="F16" s="6">
        <f>SUM(F3:F15)</f>
        <v>672.88189398148313</v>
      </c>
      <c r="G16" s="6">
        <f>SUM(G3:G15)</f>
        <v>1400.5981666666744</v>
      </c>
      <c r="L16" s="4"/>
      <c r="M16" s="4"/>
    </row>
    <row r="17" spans="1:13" x14ac:dyDescent="0.25">
      <c r="A17" s="2"/>
      <c r="E17" s="3"/>
      <c r="F17" s="3"/>
      <c r="G17" s="3"/>
      <c r="L17" s="4"/>
      <c r="M17" s="4"/>
    </row>
    <row r="18" spans="1:13" x14ac:dyDescent="0.25">
      <c r="A18" s="2"/>
      <c r="E18" s="3"/>
      <c r="F18" s="3"/>
      <c r="G18" s="3"/>
      <c r="L18" s="4"/>
      <c r="M18" s="4"/>
    </row>
    <row r="19" spans="1:13" x14ac:dyDescent="0.25">
      <c r="A19" s="2"/>
      <c r="E19" s="3"/>
      <c r="F19" s="3"/>
      <c r="G19" s="3"/>
      <c r="L19" s="4"/>
      <c r="M19" s="4"/>
    </row>
    <row r="20" spans="1:13" x14ac:dyDescent="0.25">
      <c r="A20" s="2"/>
      <c r="L20" s="4"/>
      <c r="M20" s="4"/>
    </row>
    <row r="21" spans="1:13" x14ac:dyDescent="0.25">
      <c r="A21" s="2"/>
      <c r="L21" s="4"/>
      <c r="M21" s="4"/>
    </row>
    <row r="22" spans="1:13" x14ac:dyDescent="0.25">
      <c r="A22" s="2"/>
      <c r="L22" s="4"/>
      <c r="M22" s="4"/>
    </row>
    <row r="23" spans="1:13" x14ac:dyDescent="0.25">
      <c r="A23" s="2"/>
      <c r="L23" s="4"/>
      <c r="M23" s="4"/>
    </row>
    <row r="24" spans="1:13" x14ac:dyDescent="0.25">
      <c r="L24" s="4"/>
      <c r="M24" s="4"/>
    </row>
    <row r="25" spans="1:13" x14ac:dyDescent="0.25">
      <c r="L25" s="4"/>
      <c r="M25" s="4"/>
    </row>
    <row r="26" spans="1:13" x14ac:dyDescent="0.25">
      <c r="L26" s="4"/>
      <c r="M26" s="4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5F66B-F594-411A-A7C4-90EC3ABCF2F0}">
  <dimension ref="A1:M25"/>
  <sheetViews>
    <sheetView workbookViewId="0">
      <selection activeCell="F10" sqref="F10"/>
    </sheetView>
  </sheetViews>
  <sheetFormatPr defaultRowHeight="15" x14ac:dyDescent="0.25"/>
  <cols>
    <col min="1" max="1" width="9.42578125" style="1" bestFit="1" customWidth="1"/>
    <col min="2" max="2" width="18.28515625" style="1" bestFit="1" customWidth="1"/>
    <col min="3" max="3" width="18" style="1" bestFit="1" customWidth="1"/>
    <col min="4" max="4" width="20.42578125" style="1" bestFit="1" customWidth="1"/>
    <col min="5" max="5" width="18" style="1" bestFit="1" customWidth="1"/>
    <col min="6" max="6" width="17.7109375" style="1" bestFit="1" customWidth="1"/>
    <col min="7" max="7" width="19.140625" style="1" bestFit="1" customWidth="1"/>
    <col min="8" max="16384" width="9.140625" style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  <c r="G1" s="1" t="s">
        <v>6</v>
      </c>
    </row>
    <row r="2" spans="1:13" x14ac:dyDescent="0.25">
      <c r="A2" s="2">
        <v>1040</v>
      </c>
      <c r="B2" s="1">
        <v>8.32</v>
      </c>
      <c r="C2" s="1">
        <v>6.89</v>
      </c>
      <c r="D2" s="1">
        <v>24.25</v>
      </c>
      <c r="G2" s="3"/>
    </row>
    <row r="3" spans="1:13" x14ac:dyDescent="0.25">
      <c r="A3" s="2">
        <v>1050</v>
      </c>
      <c r="B3" s="1">
        <v>31.61</v>
      </c>
      <c r="C3" s="1">
        <v>5.75</v>
      </c>
      <c r="D3" s="1">
        <v>34.29</v>
      </c>
      <c r="E3" s="3">
        <f>ROUND((AVERAGE(B2:B3)*(Table142[[#This Row],[STA.]]-$A2))/27,0)</f>
        <v>7</v>
      </c>
      <c r="F3" s="3">
        <f>ROUND((AVERAGE(C2:C3)*(Table142[[#This Row],[STA.]]-$A2))/27,0)</f>
        <v>2</v>
      </c>
      <c r="G3" s="3">
        <f>ROUND((AVERAGE(D2:D3)*(Table142[[#This Row],[STA.]]-$A2))/9,0)</f>
        <v>33</v>
      </c>
    </row>
    <row r="4" spans="1:13" x14ac:dyDescent="0.25">
      <c r="A4" s="2">
        <v>1060</v>
      </c>
      <c r="B4" s="5">
        <v>23.51</v>
      </c>
      <c r="C4" s="5">
        <v>3.52</v>
      </c>
      <c r="D4" s="1">
        <v>29.94</v>
      </c>
      <c r="E4" s="3">
        <f>ROUND((AVERAGE(B3:B4)*(Table142[[#This Row],[STA.]]-$A3))/27,0)</f>
        <v>10</v>
      </c>
      <c r="F4" s="3">
        <f>ROUND((AVERAGE(C3:C4)*(Table142[[#This Row],[STA.]]-$A3))/27,0)</f>
        <v>2</v>
      </c>
      <c r="G4" s="3">
        <f>ROUND((AVERAGE(D3:D4)*(Table142[[#This Row],[STA.]]-$A3))/9,0)</f>
        <v>36</v>
      </c>
    </row>
    <row r="5" spans="1:13" x14ac:dyDescent="0.25">
      <c r="A5" s="2">
        <v>1070</v>
      </c>
      <c r="B5" s="5">
        <v>0</v>
      </c>
      <c r="C5" s="5">
        <v>0</v>
      </c>
      <c r="D5" s="1">
        <v>0</v>
      </c>
      <c r="E5" s="3">
        <f>ROUND((AVERAGE(B4:B5)*(Table142[[#This Row],[STA.]]-$A4))/27,0)</f>
        <v>4</v>
      </c>
      <c r="F5" s="3">
        <f>ROUND((AVERAGE(C4:C5)*(Table142[[#This Row],[STA.]]-$A4))/27,0)</f>
        <v>1</v>
      </c>
      <c r="G5" s="3">
        <f>ROUND((AVERAGE(D4:D5)*(Table142[[#This Row],[STA.]]-$A4))/9,0)</f>
        <v>17</v>
      </c>
    </row>
    <row r="6" spans="1:13" x14ac:dyDescent="0.25">
      <c r="A6" s="2"/>
      <c r="B6" s="5"/>
      <c r="C6" s="5"/>
      <c r="E6" s="3">
        <f>ROUND((AVERAGE(B5:B6)*(Table142[[#This Row],[STA.]]-$A5))/27,0)</f>
        <v>0</v>
      </c>
      <c r="F6" s="3">
        <f>ROUND((AVERAGE(C5:C6)*(Table142[[#This Row],[STA.]]-$A5))/27,0)</f>
        <v>0</v>
      </c>
      <c r="G6" s="3">
        <f>ROUND((AVERAGE(D5:D6)*(Table142[[#This Row],[STA.]]-$A5))/9,0)</f>
        <v>0</v>
      </c>
    </row>
    <row r="7" spans="1:13" x14ac:dyDescent="0.25">
      <c r="A7" s="2"/>
      <c r="B7" s="5"/>
      <c r="C7" s="5"/>
      <c r="E7" s="7">
        <f>SUM(E3:E6)</f>
        <v>21</v>
      </c>
      <c r="F7" s="6">
        <f>SUM(F3:F6)</f>
        <v>5</v>
      </c>
      <c r="G7" s="6">
        <f>SUM(G3:G6)</f>
        <v>86</v>
      </c>
    </row>
    <row r="8" spans="1:13" x14ac:dyDescent="0.25">
      <c r="A8" s="2"/>
      <c r="B8" s="5"/>
      <c r="C8" s="5"/>
      <c r="E8" s="3"/>
      <c r="F8" s="3"/>
      <c r="G8" s="3"/>
    </row>
    <row r="9" spans="1:13" x14ac:dyDescent="0.25">
      <c r="A9" s="2"/>
      <c r="B9" s="5"/>
      <c r="C9" s="5"/>
      <c r="E9" s="3"/>
      <c r="F9" s="3"/>
      <c r="G9" s="3"/>
    </row>
    <row r="10" spans="1:13" x14ac:dyDescent="0.25">
      <c r="A10" s="2"/>
      <c r="B10" s="5"/>
      <c r="C10" s="5"/>
      <c r="E10" s="3"/>
      <c r="F10" s="3"/>
      <c r="G10" s="3"/>
    </row>
    <row r="11" spans="1:13" x14ac:dyDescent="0.25">
      <c r="A11" s="2"/>
      <c r="B11" s="5"/>
      <c r="C11" s="5"/>
      <c r="E11" s="3"/>
      <c r="F11" s="3"/>
      <c r="G11" s="3"/>
    </row>
    <row r="12" spans="1:13" x14ac:dyDescent="0.25">
      <c r="A12" s="2"/>
      <c r="B12" s="5"/>
      <c r="C12" s="5"/>
      <c r="E12" s="3"/>
      <c r="F12" s="3"/>
      <c r="G12" s="3"/>
    </row>
    <row r="13" spans="1:13" x14ac:dyDescent="0.25">
      <c r="A13" s="2"/>
      <c r="B13" s="5"/>
      <c r="C13" s="5"/>
      <c r="E13" s="3"/>
      <c r="F13" s="3"/>
      <c r="G13" s="3"/>
      <c r="L13" s="4"/>
      <c r="M13" s="4"/>
    </row>
    <row r="14" spans="1:13" x14ac:dyDescent="0.25">
      <c r="A14" s="2"/>
      <c r="B14" s="5"/>
      <c r="C14" s="5"/>
      <c r="E14" s="3"/>
      <c r="F14" s="3"/>
      <c r="G14" s="3"/>
      <c r="L14" s="4"/>
      <c r="M14" s="4"/>
    </row>
    <row r="15" spans="1:13" x14ac:dyDescent="0.25">
      <c r="A15" s="2"/>
      <c r="G15" s="3"/>
      <c r="L15" s="4"/>
      <c r="M15" s="4"/>
    </row>
    <row r="16" spans="1:13" x14ac:dyDescent="0.25">
      <c r="A16" s="2"/>
      <c r="E16" s="3"/>
      <c r="F16" s="3"/>
      <c r="G16" s="3"/>
      <c r="L16" s="4"/>
      <c r="M16" s="4"/>
    </row>
    <row r="17" spans="1:13" x14ac:dyDescent="0.25">
      <c r="A17" s="2"/>
      <c r="E17" s="3"/>
      <c r="F17" s="3"/>
      <c r="G17" s="3"/>
      <c r="L17" s="4"/>
      <c r="M17" s="4"/>
    </row>
    <row r="18" spans="1:13" x14ac:dyDescent="0.25">
      <c r="A18" s="2"/>
      <c r="E18" s="3"/>
      <c r="F18" s="3"/>
      <c r="G18" s="3"/>
      <c r="L18" s="4"/>
      <c r="M18" s="4"/>
    </row>
    <row r="19" spans="1:13" x14ac:dyDescent="0.25">
      <c r="A19" s="2"/>
      <c r="L19" s="4"/>
      <c r="M19" s="4"/>
    </row>
    <row r="20" spans="1:13" x14ac:dyDescent="0.25">
      <c r="A20" s="2"/>
      <c r="L20" s="4"/>
      <c r="M20" s="4"/>
    </row>
    <row r="21" spans="1:13" x14ac:dyDescent="0.25">
      <c r="A21" s="2"/>
      <c r="L21" s="4"/>
      <c r="M21" s="4"/>
    </row>
    <row r="22" spans="1:13" x14ac:dyDescent="0.25">
      <c r="A22" s="2"/>
      <c r="L22" s="4"/>
      <c r="M22" s="4"/>
    </row>
    <row r="23" spans="1:13" x14ac:dyDescent="0.25">
      <c r="L23" s="4"/>
      <c r="M23" s="4"/>
    </row>
    <row r="24" spans="1:13" x14ac:dyDescent="0.25">
      <c r="L24" s="4"/>
      <c r="M24" s="4"/>
    </row>
    <row r="25" spans="1:13" x14ac:dyDescent="0.25">
      <c r="L25" s="4"/>
      <c r="M25" s="4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ROS-207-8.31</vt:lpstr>
      <vt:lpstr>Channel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Mercer, Bradley</cp:lastModifiedBy>
  <dcterms:created xsi:type="dcterms:W3CDTF">2021-05-04T14:06:40Z</dcterms:created>
  <dcterms:modified xsi:type="dcterms:W3CDTF">2025-09-29T19:03:37Z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